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480" yWindow="150" windowWidth="1944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5725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<sst xmlns="http://schemas.openxmlformats.org/spreadsheetml/2006/main" count="169" uniqueCount="122">
  <si>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</si>
  <si>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</si>
  <si>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</si>
  <si>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</si>
  <si>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</si>
  <si>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</si>
  <si>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</si>
  <si>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</si>
  <si>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</si>
  <si>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</si>
  <si>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</si>
  <si>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</si>
  <si>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</si>
  <si>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</si>
  <si>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</si>
  <si>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</si>
  <si>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</si>
  <si>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</si>
  <si>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</si>
  <si>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</si>
  <si>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</si>
  <si>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</si>
  <si>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</si>
  <si>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</si>
  <si>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</si>
  <si>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</si>
  <si>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</si>
  <si>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</si>
  <si>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</si>
  <si>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</si>
  <si>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</si>
  <si>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</si>
  <si>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</si>
  <si>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</si>
  <si>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</si>
  <si>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</si>
  <si>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</si>
  <si>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</si>
  <si>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</si>
  <si>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</si>
  <si>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</si>
  <si>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</si>
  <si>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</si>
  <si>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</si>
  <si>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</si>
  <si>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</si>
  <si>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</si>
  <si>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</si>
  <si>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</si>
  <si>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</si>
  <si>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</si>
  <si>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</si>
  <si>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</si>
  <si>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</si>
  <si>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</si>
  <si>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</si>
  <si>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</si>
  <si>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</si>
  <si>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</si>
  <si>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</si>
  <si>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</si>
  <si>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</si>
  <si>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</si>
  <si>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</si>
  <si>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</si>
  <si>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</si>
  <si>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</si>
  <si>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</si>
  <si>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</si>
  <si>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</si>
  <si>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</si>
  <si>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</si>
  <si>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</si>
  <si>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</si>
  <si>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</si>
  <si>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</si>
  <si>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</si>
  <si>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</si>
  <si>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</si>
  <si>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</si>
  <si>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</si>
  <si>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</si>
  <si>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</si>
  <si>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</si>
  <si>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</si>
  <si>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</si>
  <si>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</si>
  <si>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</si>
  <si>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</si>
  <si>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</si>
  <si>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</si>
  <si>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</si>
  <si>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</si>
  <si>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</si>
  <si>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</si>
  <si>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</si>
  <si>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</si>
  <si>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</si>
  <si>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"NS 2011"</t>
  </si>
  <si>
    <t>S.T.K.  NS 2011</t>
  </si>
  <si>
    <t>Novi Sad</t>
  </si>
  <si>
    <t>Novi Sad Masarikova 25</t>
  </si>
  <si>
    <t>28772106</t>
  </si>
  <si>
    <t>10739509</t>
  </si>
  <si>
    <t>325950060002062270  otpbanka</t>
  </si>
  <si>
    <t>840-15333763-22</t>
  </si>
  <si>
    <t>063556245</t>
  </si>
  <si>
    <t>Stsv</t>
  </si>
  <si>
    <t>pingponglupi@gmail.com</t>
  </si>
  <si>
    <t>VS 1093/2022 24.03.2022</t>
  </si>
  <si>
    <t>Registar udruženja,društva i savezau oblasti sporta</t>
  </si>
  <si>
    <t>Stsv,Gsts..</t>
  </si>
  <si>
    <t>Lorencio Lupulesku</t>
  </si>
  <si>
    <t>30</t>
  </si>
  <si>
    <t>8</t>
  </si>
  <si>
    <t>0</t>
  </si>
  <si>
    <t>o</t>
  </si>
  <si>
    <t>1</t>
  </si>
  <si>
    <t>2010</t>
  </si>
  <si>
    <t>redovni</t>
  </si>
  <si>
    <t>Super Liga</t>
  </si>
  <si>
    <t>Nikolae Lupulesku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</si>
</sst>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zoomScale="80" zoomScaleNormal="100" zoomScaleSheetLayoutView="80" workbookViewId="0">
      <selection activeCell="C41" sqref="C41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/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119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>
      <c r="A39" s="23">
        <v>38</v>
      </c>
      <c r="B39" s="44" t="s">
        <v>89</v>
      </c>
      <c r="C39" s="45"/>
      <c r="D39" s="39">
        <v>38</v>
      </c>
      <c r="E39" s="9" t="s">
        <v>87</v>
      </c>
    </row>
    <row r="40" spans="1:5" ht="39.950000000000003" customHeight="1">
      <c r="A40" s="23">
        <v>39</v>
      </c>
      <c r="B40" s="44" t="s">
        <v>90</v>
      </c>
      <c r="C40" s="45" t="s">
        <v>120</v>
      </c>
      <c r="D40" s="39">
        <v>39</v>
      </c>
      <c r="E40" s="9" t="s">
        <v>88</v>
      </c>
    </row>
    <row r="41" spans="1:5" ht="39.950000000000003" customHeight="1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Stonoteniski klub "NS 2011"</v>
      </c>
      <c r="C2" s="25" t="str">
        <f>Sheet1!C4</f>
        <v>S.T.K.  NS 2011</v>
      </c>
      <c r="D2" s="25" t="str">
        <f>Sheet1!C5</f>
        <v>Novi Sad</v>
      </c>
      <c r="E2" s="25" t="str">
        <f>Sheet1!C6</f>
        <v>Novi Sad Masarikova 25</v>
      </c>
      <c r="F2" s="25" t="str">
        <f>Sheet1!C7</f>
        <v>28772106</v>
      </c>
      <c r="G2" s="25" t="str">
        <f>Sheet1!C8</f>
        <v>10739509</v>
      </c>
      <c r="H2" s="25" t="str">
        <f>Sheet1!C9</f>
        <v>325950060002062270  otpbanka</v>
      </c>
      <c r="I2" s="25" t="str">
        <f>Sheet1!C10</f>
        <v>840-15333763-22</v>
      </c>
      <c r="J2" s="25" t="str">
        <f>Sheet1!C11</f>
        <v>063556245</v>
      </c>
      <c r="K2" s="25" t="str">
        <f>Sheet1!C12</f>
        <v>Stsv</v>
      </c>
      <c r="L2" s="25" t="str">
        <f>Sheet1!C13</f>
        <v>pingponglupi@gmail.com</v>
      </c>
      <c r="M2" s="25">
        <f>Sheet1!C14</f>
        <v>0</v>
      </c>
      <c r="N2" s="25" t="str">
        <f>Sheet1!C15</f>
        <v>VS 1093/2022 24.03.2022</v>
      </c>
      <c r="O2" s="25" t="str">
        <f>Sheet1!C16</f>
        <v>Registar udruženja,društva i savezau oblasti sporta</v>
      </c>
      <c r="P2" s="25" t="str">
        <f>Sheet1!C17</f>
        <v>Stsv,Gsts..</v>
      </c>
      <c r="Q2" s="14">
        <f>Sheet1!C18</f>
        <v>0</v>
      </c>
      <c r="R2" s="25" t="str">
        <f>Sheet1!C19</f>
        <v>Lorencio Lupulesku</v>
      </c>
      <c r="S2" s="25">
        <f>Sheet1!C20</f>
        <v>0</v>
      </c>
      <c r="T2" s="25" t="str">
        <f>Sheet1!C21</f>
        <v>30</v>
      </c>
      <c r="U2" s="25" t="str">
        <f>Sheet1!C22</f>
        <v>8</v>
      </c>
      <c r="V2" s="25" t="str">
        <f>Sheet1!C23</f>
        <v>0</v>
      </c>
      <c r="W2" s="25" t="str">
        <f>Sheet1!C24</f>
        <v>o</v>
      </c>
      <c r="X2" s="25" t="str">
        <f>Sheet1!C25</f>
        <v>8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2010</v>
      </c>
      <c r="AG2" s="25" t="str">
        <f>Sheet1!C34</f>
        <v>redovni</v>
      </c>
      <c r="AH2" s="25" t="str">
        <f>Sheet1!C35</f>
        <v>Lorencio Lupulesku</v>
      </c>
      <c r="AI2" s="25">
        <f>Sheet1!C36</f>
        <v>0</v>
      </c>
      <c r="AJ2" s="25">
        <f>Sheet1!C37</f>
        <v>0</v>
      </c>
      <c r="AK2" s="25">
        <f>Sheet1!C38</f>
        <v>0</v>
      </c>
      <c r="AL2" s="46">
        <f>Sheet1!C39</f>
        <v>0</v>
      </c>
      <c r="AM2" s="47" t="str">
        <f>Sheet1!C40</f>
        <v>Super Liga</v>
      </c>
      <c r="AN2" s="47" t="str">
        <f>Sheet1!C41</f>
        <v>Nikolae Lupulesku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>Stonoteniski klub "NS 2011"</v>
      </c>
      <c r="C2" s="14" t="str">
        <f>sve!C2</f>
        <v>S.T.K.  NS 2011</v>
      </c>
      <c r="D2" s="14" t="str">
        <f>sve!D2</f>
        <v>Novi Sad</v>
      </c>
      <c r="E2" s="14" t="str">
        <f>sve!E2</f>
        <v>Novi Sad Masarikova 25</v>
      </c>
      <c r="F2" s="14" t="str">
        <f>sve!F2</f>
        <v>28772106</v>
      </c>
      <c r="G2" s="14" t="str">
        <f>sve!G2</f>
        <v>10739509</v>
      </c>
      <c r="H2" s="14" t="str">
        <f>sve!H2</f>
        <v>325950060002062270  otpbanka</v>
      </c>
      <c r="I2" s="14" t="str">
        <f>sve!I2</f>
        <v>840-15333763-22</v>
      </c>
      <c r="J2" s="14" t="str">
        <f>sve!J2</f>
        <v>063556245</v>
      </c>
      <c r="K2" s="14" t="str">
        <f>sve!K2</f>
        <v>Stsv</v>
      </c>
      <c r="L2" s="14" t="str">
        <f>sve!L2</f>
        <v>pingponglupi@gmail.com</v>
      </c>
      <c r="M2" s="14">
        <f>sve!M2</f>
        <v>0</v>
      </c>
      <c r="N2" s="14" t="str">
        <f>sve!N2</f>
        <v>VS 1093/2022 24.03.2022</v>
      </c>
      <c r="O2" s="14" t="str">
        <f>sve!O2</f>
        <v>Registar udruženja,društva i savezau oblasti sporta</v>
      </c>
      <c r="P2" s="14" t="str">
        <f>sve!P2</f>
        <v>Stsv,Gsts..</v>
      </c>
      <c r="Q2" s="19">
        <f>sve!Q2</f>
        <v>0</v>
      </c>
      <c r="R2" s="14" t="str">
        <f>sve!R2</f>
        <v>Lorencio Lupulesku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30</v>
      </c>
      <c r="C2" s="14" t="str">
        <f>sve!U2</f>
        <v>8</v>
      </c>
      <c r="D2" s="14" t="str">
        <f>sve!V2</f>
        <v>0</v>
      </c>
      <c r="E2" s="14" t="str">
        <f>sve!W2</f>
        <v>o</v>
      </c>
      <c r="F2" s="14" t="str">
        <f>sve!X2</f>
        <v>8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2010</v>
      </c>
      <c r="O2" s="14" t="str">
        <f>sve!AG2</f>
        <v>redovni</v>
      </c>
      <c r="P2" s="14" t="str">
        <f>sve!AH2</f>
        <v>Lorencio Lupulesku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S.T.K.  NS 2011</v>
      </c>
      <c r="D2" s="33" t="str">
        <f>Sheet1!C5</f>
        <v>Novi Sad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lastPrinted>2021-06-18T09:08:37Z</cp:lastPrinted>
  <dcterms:created xsi:type="dcterms:W3CDTF">2017-05-30T19:52:11Z</dcterms:created>
  <dcterms:modified xsi:type="dcterms:W3CDTF">2022-08-17T14:55:09Z</dcterms:modified>
</cp:coreProperties>
</file>